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6" yWindow="-48" windowWidth="15576" windowHeight="10236"/>
  </bookViews>
  <sheets>
    <sheet name="Козловская 31" sheetId="1" r:id="rId1"/>
  </sheets>
  <externalReferences>
    <externalReference r:id="rId2"/>
  </externalReferences>
  <definedNames>
    <definedName name="Z_6E36EA37_049E_4FAE_B719_2847CD16F858_.wvu.Cols" localSheetId="0" hidden="1">'Козловская 31'!#REF!,'Козловская 31'!#REF!</definedName>
    <definedName name="Z_6E36EA37_049E_4FAE_B719_2847CD16F858_.wvu.Rows" localSheetId="0" hidden="1">'Козловская 31'!$42:$45</definedName>
    <definedName name="Z_73C0D023_21BD_4441_8EFA_957546C15799_.wvu.Cols" localSheetId="0" hidden="1">'Козловская 31'!#REF!,'Козловская 31'!#REF!</definedName>
    <definedName name="Z_73C0D023_21BD_4441_8EFA_957546C15799_.wvu.Rows" localSheetId="0" hidden="1">'Козловская 31'!$42:$45</definedName>
    <definedName name="_xlnm.Print_Area" localSheetId="0">'Козловская 31'!$A$1:$G$60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20" i="1"/>
  <c r="G20" i="1"/>
  <c r="E20" i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<sst xmlns="http://schemas.openxmlformats.org/spreadsheetml/2006/main" count="62" uniqueCount="53">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</sst>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7">
          <cell r="W57">
            <v>20678.004521216979</v>
          </cell>
          <cell r="X57">
            <v>4218.5823081115832</v>
          </cell>
          <cell r="Y57">
            <v>48473.355300000003</v>
          </cell>
          <cell r="AA57">
            <v>0</v>
          </cell>
          <cell r="AB57">
            <v>13596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4614.4000000000005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Y57">
            <v>68276.32064489444</v>
          </cell>
          <cell r="BB57">
            <v>0</v>
          </cell>
          <cell r="BC57">
            <v>0</v>
          </cell>
          <cell r="CN57">
            <v>15709.29194558225</v>
          </cell>
          <cell r="CO57">
            <v>3219.7195987823657</v>
          </cell>
          <cell r="CP57">
            <v>20.4146</v>
          </cell>
          <cell r="DB57">
            <v>0</v>
          </cell>
          <cell r="DG57">
            <v>13417.575742564783</v>
          </cell>
          <cell r="DU57">
            <v>46801.379252347746</v>
          </cell>
          <cell r="DV57">
            <v>9772.879988849847</v>
          </cell>
          <cell r="DW57">
            <v>4618.8187000000007</v>
          </cell>
          <cell r="EK57">
            <v>0</v>
          </cell>
          <cell r="EQ57">
            <v>36406.284590189643</v>
          </cell>
          <cell r="FB57">
            <v>56327.431455890226</v>
          </cell>
          <cell r="FC57">
            <v>11526.135144172235</v>
          </cell>
          <cell r="FD57">
            <v>754.98360000000002</v>
          </cell>
          <cell r="FL57">
            <v>0</v>
          </cell>
          <cell r="FS57">
            <v>30436.742607839929</v>
          </cell>
          <cell r="FX57">
            <v>41039.912138568732</v>
          </cell>
          <cell r="FY57">
            <v>8366.7796790707034</v>
          </cell>
          <cell r="FZ57">
            <v>0</v>
          </cell>
          <cell r="GG57">
            <v>9966.42</v>
          </cell>
          <cell r="GL57">
            <v>26835.925676610656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441406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4" t="s">
        <v>39</v>
      </c>
      <c r="G6" s="7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1297869.32</v>
      </c>
      <c r="F9" s="16">
        <f t="shared" ref="F9:G9" si="0">SUM(F10:F14)</f>
        <v>1228642.31</v>
      </c>
      <c r="G9" s="16">
        <f t="shared" si="0"/>
        <v>434899.15</v>
      </c>
    </row>
    <row r="10" spans="1:7" ht="13.2" customHeight="1" x14ac:dyDescent="0.3">
      <c r="A10" s="43" t="s">
        <v>9</v>
      </c>
      <c r="B10" s="44"/>
      <c r="C10" s="44"/>
      <c r="D10" s="45"/>
      <c r="E10" s="17">
        <v>588627.41</v>
      </c>
      <c r="F10" s="17">
        <v>541429.06000000006</v>
      </c>
      <c r="G10" s="18">
        <v>232226.63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118624.93</v>
      </c>
      <c r="F12" s="17">
        <v>114919.21</v>
      </c>
      <c r="G12" s="18">
        <v>28548.97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223106.1</v>
      </c>
      <c r="F13" s="17">
        <v>214604.9</v>
      </c>
      <c r="G13" s="18">
        <v>55798.19</v>
      </c>
    </row>
    <row r="14" spans="1:7" ht="14.4" customHeight="1" x14ac:dyDescent="0.3">
      <c r="A14" s="36" t="s">
        <v>13</v>
      </c>
      <c r="B14" s="36"/>
      <c r="C14" s="36"/>
      <c r="D14" s="36"/>
      <c r="E14" s="17">
        <v>367510.88</v>
      </c>
      <c r="F14" s="17">
        <v>357689.14</v>
      </c>
      <c r="G14" s="18">
        <v>118325.36</v>
      </c>
    </row>
    <row r="15" spans="1:7" ht="15.6" x14ac:dyDescent="0.3">
      <c r="A15" s="46" t="s">
        <v>41</v>
      </c>
      <c r="B15" s="47"/>
      <c r="C15" s="47"/>
      <c r="D15" s="48"/>
      <c r="E15" s="34">
        <f>SUM(E16:E19)</f>
        <v>641446.41</v>
      </c>
      <c r="F15" s="34">
        <f t="shared" ref="F15:G15" si="1">SUM(F16:F19)</f>
        <v>621160.53</v>
      </c>
      <c r="G15" s="34">
        <f t="shared" si="1"/>
        <v>162475.20000000001</v>
      </c>
    </row>
    <row r="16" spans="1:7" ht="33.6" customHeight="1" x14ac:dyDescent="0.3">
      <c r="A16" s="49" t="s">
        <v>43</v>
      </c>
      <c r="B16" s="50"/>
      <c r="C16" s="50"/>
      <c r="D16" s="51"/>
      <c r="E16" s="17">
        <v>631175.5</v>
      </c>
      <c r="F16" s="17">
        <v>611380.43000000005</v>
      </c>
      <c r="G16" s="18">
        <v>160774.14000000001</v>
      </c>
    </row>
    <row r="17" spans="1:9" ht="15.6" x14ac:dyDescent="0.3">
      <c r="A17" s="36" t="s">
        <v>44</v>
      </c>
      <c r="B17" s="36"/>
      <c r="C17" s="36"/>
      <c r="D17" s="36"/>
      <c r="E17" s="17">
        <v>920.04</v>
      </c>
      <c r="F17" s="17">
        <v>879.11</v>
      </c>
      <c r="G17" s="18">
        <v>155.65</v>
      </c>
    </row>
    <row r="18" spans="1:9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9" ht="15.6" x14ac:dyDescent="0.3">
      <c r="A19" s="36" t="s">
        <v>46</v>
      </c>
      <c r="B19" s="36"/>
      <c r="C19" s="36"/>
      <c r="D19" s="36"/>
      <c r="E19" s="17">
        <v>9350.8700000000008</v>
      </c>
      <c r="F19" s="17">
        <v>8900.99</v>
      </c>
      <c r="G19" s="18">
        <v>1545.41</v>
      </c>
    </row>
    <row r="20" spans="1:9" ht="15.6" x14ac:dyDescent="0.3">
      <c r="A20" s="58" t="s">
        <v>14</v>
      </c>
      <c r="B20" s="58"/>
      <c r="C20" s="58"/>
      <c r="D20" s="58"/>
      <c r="E20" s="34">
        <f>E21</f>
        <v>6181.56</v>
      </c>
      <c r="F20" s="34">
        <f t="shared" ref="F20:G20" si="2">F21</f>
        <v>5923.4</v>
      </c>
      <c r="G20" s="34">
        <f t="shared" si="2"/>
        <v>2222.8000000000002</v>
      </c>
    </row>
    <row r="21" spans="1:9" ht="15.6" x14ac:dyDescent="0.3">
      <c r="A21" s="36" t="s">
        <v>15</v>
      </c>
      <c r="B21" s="36"/>
      <c r="C21" s="36"/>
      <c r="D21" s="36"/>
      <c r="E21" s="17">
        <v>6181.56</v>
      </c>
      <c r="F21" s="17">
        <v>5923.4</v>
      </c>
      <c r="G21" s="18">
        <v>2222.8000000000002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5" t="s">
        <v>52</v>
      </c>
      <c r="B24" s="35"/>
      <c r="C24" s="35"/>
      <c r="D24" s="35"/>
      <c r="E24" s="35"/>
      <c r="F24" s="17">
        <v>-290935.90244154085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155242.262774223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нар'!W57</f>
        <v>20678.004521216979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нар'!X57</f>
        <v>4218.5823081115832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нар'!Y57</f>
        <v>48473.355300000003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нар'!AA57+'[1]УК ВР декабрь нар'!AB57+'[1]УК ВР декабрь нар'!AC57+'[1]УК ВР декабрь нар'!AD57+'[1]УК ВР декабрь нар'!AE57+'[1]УК ВР декабрь нар'!AF57+'[1]УК ВР декабрь нар'!AG57+'[1]УК ВР декабрь нар'!AH57+'[1]УК ВР декабрь нар'!AJ57+'[1]УК ВР декабрь нар'!AL57+'[1]УК ВР декабрь нар'!AN57+'[1]УК ВР декабрь нар'!AO57+'[1]УК ВР декабрь нар'!AP57+'[1]УК ВР декабрь нар'!AQ57+'[1]УК ВР декабрь нар'!AR57+'[1]УК ВР декабрь нар'!AT57</f>
        <v>13596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нар'!AY57</f>
        <v>68276.32064489444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SUM(F34:F38)+33935.92</f>
        <v>168516.68441831664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нар'!CN57+'[1]УК ВР декабрь нар'!DU57</f>
        <v>62510.671197929994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нар'!CO57+'[1]УК ВР декабрь нар'!DV57</f>
        <v>12992.599587632212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нар'!CP57+'[1]УК ВР декабрь нар'!DW57</f>
        <v>4639.2333000000008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нар'!AI57+'[1]УК ВР декабрь нар'!AJ57+'[1]УК ВР декабрь нар'!AS57+'[1]УК ВР декабрь нар'!BC57+'[1]УК ВР декабрь нар'!DB57+'[1]УК ВР декабрь нар'!EK57+'[1]УК ВР декабрь нар'!AM57</f>
        <v>4614.4000000000005</v>
      </c>
      <c r="I37" s="28"/>
    </row>
    <row r="38" spans="1:9" ht="39.75" hidden="1" customHeight="1" x14ac:dyDescent="0.3">
      <c r="A38" s="71" t="s">
        <v>34</v>
      </c>
      <c r="B38" s="84"/>
      <c r="C38" s="84"/>
      <c r="D38" s="84"/>
      <c r="E38" s="85"/>
      <c r="F38" s="25">
        <f>'[1]УК ВР декабрь нар'!DG57+'[1]УК ВР декабрь нар'!EQ57</f>
        <v>49823.860332754426</v>
      </c>
      <c r="I38" s="28"/>
    </row>
    <row r="39" spans="1:9" ht="32.4" customHeight="1" x14ac:dyDescent="0.3">
      <c r="A39" s="77" t="s">
        <v>35</v>
      </c>
      <c r="B39" s="86"/>
      <c r="C39" s="86"/>
      <c r="D39" s="86"/>
      <c r="E39" s="87"/>
      <c r="F39" s="26">
        <f>SUM(F40:F48)+65472.55</f>
        <v>250726.88030215248</v>
      </c>
      <c r="I39" s="28"/>
    </row>
    <row r="40" spans="1:9" ht="15.6" hidden="1" customHeight="1" x14ac:dyDescent="0.3">
      <c r="A40" s="81" t="s">
        <v>20</v>
      </c>
      <c r="B40" s="82"/>
      <c r="C40" s="82"/>
      <c r="D40" s="82"/>
      <c r="E40" s="83"/>
      <c r="F40" s="25">
        <f>'[1]УК ВР декабрь нар'!FB57+'[1]УК ВР декабрь нар'!FX57</f>
        <v>97367.343594458958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нар'!FC57+'[1]УК ВР декабрь нар'!FY57</f>
        <v>19892.914823242936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нар'!FD57+'[1]УК ВР декабрь нар'!FZ57</f>
        <v>754.98360000000002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нар'!GG57+'[1]УК ВР декабрь нар'!FL57+'[1]УК ВР декабрь нар'!BB57+'[1]УК ВР декабрь нар'!AK57</f>
        <v>9966.42</v>
      </c>
      <c r="I47" s="28"/>
    </row>
    <row r="48" spans="1:9" ht="43.5" hidden="1" customHeight="1" x14ac:dyDescent="0.3">
      <c r="A48" s="71" t="s">
        <v>36</v>
      </c>
      <c r="B48" s="84"/>
      <c r="C48" s="84"/>
      <c r="D48" s="84"/>
      <c r="E48" s="85"/>
      <c r="F48" s="25">
        <f>'[1]УК ВР декабрь нар'!FS57+'[1]УК ВР декабрь нар'!GL57</f>
        <v>57272.668284450585</v>
      </c>
      <c r="I48" s="28"/>
    </row>
    <row r="49" spans="1:12" ht="15.6" hidden="1" customHeight="1" x14ac:dyDescent="0.3">
      <c r="A49" s="77" t="s">
        <v>37</v>
      </c>
      <c r="B49" s="66"/>
      <c r="C49" s="66"/>
      <c r="D49" s="66"/>
      <c r="E49" s="67"/>
      <c r="F49" s="30"/>
      <c r="I49" s="28"/>
    </row>
    <row r="50" spans="1:12" ht="15.6" customHeight="1" x14ac:dyDescent="0.3">
      <c r="A50" s="78" t="s">
        <v>47</v>
      </c>
      <c r="B50" s="79"/>
      <c r="C50" s="79"/>
      <c r="D50" s="79"/>
      <c r="E50" s="80"/>
      <c r="F50" s="26">
        <f>F25+F32+F39+F49</f>
        <v>574485.82749469206</v>
      </c>
      <c r="I50" s="28"/>
    </row>
    <row r="51" spans="1:12" ht="15.6" x14ac:dyDescent="0.3">
      <c r="A51" s="32" t="s">
        <v>48</v>
      </c>
      <c r="B51" s="31"/>
      <c r="C51" s="31"/>
      <c r="D51" s="31"/>
      <c r="E51" s="31"/>
      <c r="F51" s="26">
        <f>F52+F53+F54</f>
        <v>122065.01999999999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43543.65</v>
      </c>
      <c r="I52" s="28"/>
    </row>
    <row r="53" spans="1:12" ht="18" customHeight="1" x14ac:dyDescent="0.3">
      <c r="A53" s="65" t="s">
        <v>24</v>
      </c>
      <c r="B53" s="66"/>
      <c r="C53" s="66"/>
      <c r="D53" s="66"/>
      <c r="E53" s="66"/>
      <c r="F53" s="25">
        <v>78521.37</v>
      </c>
      <c r="I53" s="28"/>
    </row>
    <row r="54" spans="1:12" ht="15.6" hidden="1" x14ac:dyDescent="0.3">
      <c r="A54" s="81" t="s">
        <v>25</v>
      </c>
      <c r="B54" s="82"/>
      <c r="C54" s="82"/>
      <c r="D54" s="82"/>
      <c r="E54" s="83"/>
      <c r="F54" s="25">
        <v>0</v>
      </c>
      <c r="H54" s="28"/>
      <c r="I54" s="28"/>
    </row>
    <row r="55" spans="1:12" ht="15.6" x14ac:dyDescent="0.3">
      <c r="A55" s="75" t="s">
        <v>49</v>
      </c>
      <c r="B55" s="75"/>
      <c r="C55" s="75"/>
      <c r="D55" s="75"/>
      <c r="E55" s="75"/>
      <c r="F55" s="26">
        <f>F50+F51</f>
        <v>696550.84749469208</v>
      </c>
      <c r="I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631175.5</v>
      </c>
      <c r="H56" s="28"/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611380.43000000005</v>
      </c>
      <c r="H57" s="28"/>
      <c r="I57" s="28"/>
    </row>
    <row r="58" spans="1:12" ht="15.6" x14ac:dyDescent="0.3">
      <c r="A58" s="76" t="s">
        <v>28</v>
      </c>
      <c r="B58" s="76"/>
      <c r="C58" s="76"/>
      <c r="D58" s="76"/>
      <c r="E58" s="76"/>
      <c r="F58" s="26">
        <f>F24+F56-F55</f>
        <v>-356311.24993623293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57:E57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31</vt:lpstr>
      <vt:lpstr>'Козловская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2018-04-11T11:23:50Z</cp:lastPrinted>
  <dcterms:created xsi:type="dcterms:W3CDTF">2013-05-24T09:13:10Z</dcterms:created>
  <dcterms:modified xsi:type="dcterms:W3CDTF">2019-03-18T11:00:52Z</dcterms:modified>
</cp:coreProperties>
</file>